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4 кв\Аукцион мясо  МСП\"/>
    </mc:Choice>
  </mc:AlternateContent>
  <xr:revisionPtr revIDLastSave="0" documentId="8_{F3C7D3A6-192F-4254-93CE-D07991CD54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H13" i="1" l="1"/>
  <c r="R13" i="1" l="1"/>
  <c r="Q13" i="1"/>
  <c r="V13" i="1" s="1"/>
  <c r="J13" i="1"/>
  <c r="F13" i="1"/>
  <c r="V14" i="1" l="1"/>
  <c r="S13" i="1"/>
  <c r="T13" i="1" s="1"/>
  <c r="U13" i="1" s="1"/>
  <c r="E8" i="1" l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<sst xmlns="http://schemas.openxmlformats.org/spreadsheetml/2006/main" count="52" uniqueCount="41">
  <si>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</si>
  <si>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</si>
  <si>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</si>
  <si>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</si>
  <si>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</si>
  <si>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</si>
  <si>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</si>
  <si>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</si>
  <si>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</si>
  <si>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</si>
  <si>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</si>
  <si>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</si>
  <si>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</si>
  <si>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</si>
  <si>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</si>
  <si>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</si>
  <si>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</si>
  <si>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</si>
  <si>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</si>
  <si>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</si>
  <si>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</si>
  <si>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</si>
  <si>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</si>
  <si>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</si>
  <si>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</si>
  <si>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</si>
  <si>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</si>
  <si>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</si>
  <si>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</si>
  <si>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</si>
  <si>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</si>
  <si>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</si>
  <si>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</si>
  <si>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</si>
  <si>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</si>
  <si>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</si>
  <si>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 xml:space="preserve">Мясо говядина охлажденное </t>
  </si>
  <si>
    <t>кг</t>
  </si>
  <si>
    <t>№10 от 13.08.2025</t>
  </si>
  <si>
    <t>№186 от 13.08.2025</t>
  </si>
  <si>
    <t>№б\н от 13.08.2025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</si>
</sst>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75529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topLeftCell="A4" zoomScale="85" zoomScaleNormal="85" workbookViewId="0">
      <selection activeCell="Y15" sqref="Y15"/>
    </sheetView>
  </sheetViews>
  <sheetFormatPr defaultRowHeight="15" x14ac:dyDescent="0.25"/>
  <cols>
    <col min="1" max="1" width="4.5703125" style="1" customWidth="1"/>
    <col min="2" max="2" width="30.2851562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1" t="s">
        <v>5</v>
      </c>
      <c r="B8" s="61"/>
      <c r="C8" s="61"/>
      <c r="D8" s="61"/>
      <c r="E8" s="62">
        <f>SUMIF(V14,"&gt;0")</f>
        <v>1866655.0000000002</v>
      </c>
      <c r="F8" s="62"/>
      <c r="G8" s="63" t="s">
        <v>6</v>
      </c>
      <c r="H8" s="63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5" t="s">
        <v>9</v>
      </c>
      <c r="B10" s="55" t="s">
        <v>34</v>
      </c>
      <c r="C10" s="55" t="s">
        <v>35</v>
      </c>
      <c r="D10" s="55"/>
      <c r="E10" s="57" t="s">
        <v>10</v>
      </c>
      <c r="F10" s="57"/>
      <c r="G10" s="57" t="s">
        <v>11</v>
      </c>
      <c r="H10" s="57"/>
      <c r="I10" s="57" t="s">
        <v>12</v>
      </c>
      <c r="J10" s="57"/>
      <c r="K10" s="57" t="s">
        <v>13</v>
      </c>
      <c r="L10" s="57"/>
      <c r="M10" s="57" t="s">
        <v>14</v>
      </c>
      <c r="N10" s="57"/>
      <c r="O10" s="57" t="s">
        <v>15</v>
      </c>
      <c r="P10" s="57"/>
      <c r="Q10" s="56" t="s">
        <v>16</v>
      </c>
      <c r="R10" s="55" t="s">
        <v>17</v>
      </c>
      <c r="S10" s="55" t="s">
        <v>18</v>
      </c>
      <c r="T10" s="55" t="s">
        <v>19</v>
      </c>
      <c r="U10" s="55" t="s">
        <v>20</v>
      </c>
      <c r="V10" s="56" t="s">
        <v>21</v>
      </c>
    </row>
    <row r="11" spans="1:22" ht="27" customHeight="1" x14ac:dyDescent="0.25">
      <c r="A11" s="55"/>
      <c r="B11" s="55"/>
      <c r="C11" s="55"/>
      <c r="D11" s="55"/>
      <c r="E11" s="58" t="s">
        <v>38</v>
      </c>
      <c r="F11" s="58"/>
      <c r="G11" s="58" t="s">
        <v>39</v>
      </c>
      <c r="H11" s="58"/>
      <c r="I11" s="58" t="s">
        <v>40</v>
      </c>
      <c r="J11" s="58"/>
      <c r="K11" s="58"/>
      <c r="L11" s="58"/>
      <c r="M11" s="58"/>
      <c r="N11" s="58"/>
      <c r="O11" s="58"/>
      <c r="P11" s="58"/>
      <c r="Q11" s="56"/>
      <c r="R11" s="55"/>
      <c r="S11" s="55"/>
      <c r="T11" s="55"/>
      <c r="U11" s="55"/>
      <c r="V11" s="56"/>
    </row>
    <row r="12" spans="1:22" ht="27" customHeight="1" x14ac:dyDescent="0.25">
      <c r="A12" s="55"/>
      <c r="B12" s="55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6"/>
      <c r="R12" s="55"/>
      <c r="S12" s="55"/>
      <c r="T12" s="55"/>
      <c r="U12" s="55"/>
      <c r="V12" s="56"/>
    </row>
    <row r="13" spans="1:22" ht="27" customHeight="1" x14ac:dyDescent="0.25">
      <c r="A13" s="18">
        <v>1</v>
      </c>
      <c r="B13" s="44" t="s">
        <v>36</v>
      </c>
      <c r="C13" s="18" t="s">
        <v>37</v>
      </c>
      <c r="D13" s="20">
        <v>3500</v>
      </c>
      <c r="E13" s="42">
        <v>450</v>
      </c>
      <c r="F13" s="43">
        <f t="shared" ref="F13" si="0">E13*D13</f>
        <v>1575000</v>
      </c>
      <c r="G13" s="21">
        <v>500</v>
      </c>
      <c r="H13" s="23">
        <f>G13*D13</f>
        <v>1750000</v>
      </c>
      <c r="I13" s="21">
        <v>650</v>
      </c>
      <c r="J13" s="43">
        <f t="shared" ref="J13" si="1">I13*D13</f>
        <v>2275000</v>
      </c>
      <c r="K13" s="24"/>
      <c r="L13" s="22"/>
      <c r="M13" s="22"/>
      <c r="N13" s="22"/>
      <c r="O13" s="22"/>
      <c r="P13" s="23"/>
      <c r="Q13" s="22">
        <f>ROUND(AVERAGE(E13,G13,I13,K13,M13),2)</f>
        <v>533.33000000000004</v>
      </c>
      <c r="R13" s="25">
        <f t="shared" ref="R13" si="2">COUNTA(E13,G13,I13,K13,M13)</f>
        <v>3</v>
      </c>
      <c r="S13" s="25">
        <f>SQRT((IF(E13&gt;0,POWER(E13-Q13,2),0)+IF(G13&gt;0,POWER(G13-Q13,2),0)+IF(I13&gt;0,POWER(I13-Q13,2),0)+IF(K13&gt;0,POWER(K13-Q13,2),0)+IF(M13&gt;0,POWER(M13-Q13,2),0))/(R13-1))</f>
        <v>104.08330005337072</v>
      </c>
      <c r="T13" s="26">
        <f>S13/Q13*100</f>
        <v>19.51574073338659</v>
      </c>
      <c r="U13" s="26" t="str">
        <f t="shared" ref="U13" si="3">IF(T13&lt;33,$U$8,$U$9)</f>
        <v>ОДН</v>
      </c>
      <c r="V13" s="27">
        <f t="shared" ref="V13" si="4">D13*Q13</f>
        <v>1866655.0000000002</v>
      </c>
    </row>
    <row r="14" spans="1:22" ht="27" customHeight="1" x14ac:dyDescent="0.25">
      <c r="A14" s="48" t="s">
        <v>26</v>
      </c>
      <c r="B14" s="48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1866655.0000000002</v>
      </c>
    </row>
    <row r="15" spans="1:22" ht="27" customHeight="1" x14ac:dyDescent="0.25">
      <c r="A15" s="34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5"/>
      <c r="T15" s="33"/>
      <c r="U15" s="33"/>
      <c r="V15" s="33"/>
    </row>
    <row r="16" spans="1:22" s="28" customFormat="1" ht="27.75" customHeight="1" x14ac:dyDescent="0.25">
      <c r="A16" s="49" t="s">
        <v>27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1"/>
    </row>
    <row r="17" spans="1:22" s="33" customFormat="1" x14ac:dyDescent="0.25">
      <c r="A17" s="52" t="s">
        <v>33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4"/>
    </row>
    <row r="18" spans="1:22" ht="33" customHeight="1" x14ac:dyDescent="0.25">
      <c r="A18" s="45" t="s">
        <v>28</v>
      </c>
      <c r="B18" s="46"/>
      <c r="C18" s="47" t="s">
        <v>29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 ht="52.5" customHeight="1" x14ac:dyDescent="0.25">
      <c r="A19" s="45" t="s">
        <v>30</v>
      </c>
      <c r="B19" s="46"/>
      <c r="C19" s="47" t="s">
        <v>31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</row>
    <row r="20" spans="1:22" ht="100.5" customHeight="1" x14ac:dyDescent="0.25">
      <c r="A20" s="45" t="s">
        <v>18</v>
      </c>
      <c r="B20" s="46"/>
      <c r="C20" s="47" t="s">
        <v>32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 ht="57.75" customHeight="1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ht="44.25" customHeight="1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</mergeCells>
  <pageMargins left="0.70866141732283472" right="0.70866141732283472" top="0.74803149606299213" bottom="0.74803149606299213" header="0.31496062992125984" footer="0.31496062992125984"/>
  <pageSetup paperSize="9" scale="65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2025-08-26T04:49:49Z</cp:lastPrinted>
  <dcterms:created xsi:type="dcterms:W3CDTF">2021-01-18T05:46:41Z</dcterms:created>
  <dcterms:modified xsi:type="dcterms:W3CDTF">2025-08-26T04:50:13Z</dcterms:modified>
</cp:coreProperties>
</file>